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202300"/>
  <mc:AlternateContent xmlns:mc="http://schemas.openxmlformats.org/markup-compatibility/2006">
    <mc:Choice Requires="x15">
      <x15ac:absPath xmlns:x15ac="http://schemas.microsoft.com/office/spreadsheetml/2010/11/ac" url="T:\Groups\Roads Capital\4-NonNats\NN003 N62N75 Thurles IRR\TAF Stage 2 - DBC &amp; Procurement Strategy\Procurement\TIRR Appointment  of Consultant 2025\Pricing Doc\"/>
    </mc:Choice>
  </mc:AlternateContent>
  <xr:revisionPtr revIDLastSave="0" documentId="13_ncr:1_{D7D7083B-0E62-4CF3-931D-7951CBEE04CC}" xr6:coauthVersionLast="47" xr6:coauthVersionMax="47" xr10:uidLastSave="{00000000-0000-0000-0000-000000000000}"/>
  <bookViews>
    <workbookView xWindow="-120" yWindow="-120" windowWidth="29040" windowHeight="15720" activeTab="1" xr2:uid="{FBECB5CC-E3C4-4C6E-BD39-7F4A48FA2F47}"/>
  </bookViews>
  <sheets>
    <sheet name="Cover" sheetId="3" r:id="rId1"/>
    <sheet name="Pricing Schedule" sheetId="2" r:id="rId2"/>
  </sheets>
  <definedNames>
    <definedName name="_xlnm.Print_Area" localSheetId="0">Cover!$A$1:$J$15</definedName>
    <definedName name="_xlnm.Print_Area" localSheetId="1">'Pricing Schedule'!$A$1:$R$66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calcChain.xml><?xml version="1.0" encoding="utf-8"?>
<calcChain xmlns="http://schemas.openxmlformats.org/spreadsheetml/2006/main">
  <c r="E18" i="2" l="1"/>
  <c r="M59" i="2"/>
  <c r="K59" i="2"/>
  <c r="I59" i="2"/>
  <c r="G59" i="2"/>
  <c r="E59" i="2"/>
  <c r="M55" i="2"/>
  <c r="M58" i="2"/>
  <c r="K58" i="2"/>
  <c r="I58" i="2"/>
  <c r="G58" i="2"/>
  <c r="E58" i="2"/>
  <c r="M57" i="2"/>
  <c r="K57" i="2"/>
  <c r="I57" i="2"/>
  <c r="G57" i="2"/>
  <c r="E57" i="2"/>
  <c r="M56" i="2"/>
  <c r="K56" i="2"/>
  <c r="I56" i="2"/>
  <c r="G56" i="2"/>
  <c r="E56" i="2"/>
  <c r="K55" i="2"/>
  <c r="I55" i="2"/>
  <c r="G55" i="2"/>
  <c r="E55" i="2"/>
  <c r="M54" i="2"/>
  <c r="K54" i="2"/>
  <c r="I54" i="2"/>
  <c r="G54" i="2"/>
  <c r="E54" i="2"/>
  <c r="M53" i="2"/>
  <c r="K53" i="2"/>
  <c r="I53" i="2"/>
  <c r="G53" i="2"/>
  <c r="E53" i="2"/>
  <c r="M52" i="2"/>
  <c r="K52" i="2"/>
  <c r="I52" i="2"/>
  <c r="G52" i="2"/>
  <c r="E52" i="2"/>
  <c r="M51" i="2"/>
  <c r="K51" i="2"/>
  <c r="I51" i="2"/>
  <c r="G51" i="2"/>
  <c r="E51" i="2"/>
  <c r="M50" i="2"/>
  <c r="K50" i="2"/>
  <c r="I50" i="2"/>
  <c r="G50" i="2"/>
  <c r="E50" i="2"/>
  <c r="M49" i="2"/>
  <c r="K49" i="2"/>
  <c r="I49" i="2"/>
  <c r="G49" i="2"/>
  <c r="E49" i="2"/>
  <c r="M48" i="2"/>
  <c r="K48" i="2"/>
  <c r="I48" i="2"/>
  <c r="G48" i="2"/>
  <c r="E48" i="2"/>
  <c r="M47" i="2"/>
  <c r="K47" i="2"/>
  <c r="I47" i="2"/>
  <c r="G47" i="2"/>
  <c r="E47" i="2"/>
  <c r="M46" i="2"/>
  <c r="K46" i="2"/>
  <c r="I46" i="2"/>
  <c r="G46" i="2"/>
  <c r="E46" i="2"/>
  <c r="M45" i="2"/>
  <c r="K45" i="2"/>
  <c r="I45" i="2"/>
  <c r="G45" i="2"/>
  <c r="E45" i="2"/>
  <c r="M44" i="2"/>
  <c r="K44" i="2"/>
  <c r="I44" i="2"/>
  <c r="G44" i="2"/>
  <c r="E44" i="2"/>
  <c r="M42" i="2"/>
  <c r="K42" i="2"/>
  <c r="I42" i="2"/>
  <c r="G42" i="2"/>
  <c r="M43" i="2"/>
  <c r="K43" i="2"/>
  <c r="I43" i="2"/>
  <c r="G43" i="2"/>
  <c r="E43" i="2"/>
  <c r="E42" i="2"/>
  <c r="M60" i="2" l="1"/>
  <c r="K60" i="2"/>
  <c r="G60" i="2"/>
  <c r="N55" i="2"/>
  <c r="N54" i="2"/>
  <c r="N53" i="2"/>
  <c r="N52" i="2"/>
  <c r="N51" i="2"/>
  <c r="N50" i="2"/>
  <c r="N49" i="2"/>
  <c r="N48" i="2"/>
  <c r="N47" i="2"/>
  <c r="N46" i="2"/>
  <c r="N45" i="2"/>
  <c r="N44" i="2"/>
  <c r="N43" i="2"/>
  <c r="N42" i="2"/>
  <c r="N58" i="2"/>
  <c r="N57" i="2"/>
  <c r="N56" i="2"/>
  <c r="E19" i="2"/>
  <c r="E20" i="2"/>
  <c r="E21" i="2"/>
  <c r="E22" i="2"/>
  <c r="E23" i="2"/>
  <c r="E24" i="2"/>
  <c r="E25" i="2"/>
  <c r="E26" i="2"/>
  <c r="E27" i="2"/>
  <c r="E28" i="2"/>
  <c r="E29" i="2"/>
  <c r="E30" i="2"/>
  <c r="E31" i="2"/>
  <c r="E32" i="2"/>
  <c r="E33" i="2"/>
  <c r="E34" i="2"/>
  <c r="E17" i="2"/>
  <c r="E60" i="2" l="1"/>
  <c r="I60" i="2"/>
  <c r="N59" i="2"/>
  <c r="N63" i="2" s="1"/>
  <c r="E35" i="2"/>
  <c r="N65" i="2" s="1"/>
  <c r="N67" i="2" l="1"/>
</calcChain>
</file>

<file path=xl/sharedStrings.xml><?xml version="1.0" encoding="utf-8"?>
<sst xmlns="http://schemas.openxmlformats.org/spreadsheetml/2006/main" count="95" uniqueCount="63">
  <si>
    <t>Project Director</t>
  </si>
  <si>
    <t>Senior Engineer</t>
  </si>
  <si>
    <t>Senior Structural Engineer</t>
  </si>
  <si>
    <t>Cost Engineer\QS</t>
  </si>
  <si>
    <t>Env Specialists</t>
  </si>
  <si>
    <t>Project Engineer</t>
  </si>
  <si>
    <t>Graduate/Junior Engineer</t>
  </si>
  <si>
    <t>Senior Technician</t>
  </si>
  <si>
    <t>Junior Tech</t>
  </si>
  <si>
    <t>BIM Manager</t>
  </si>
  <si>
    <t>Proj Archaeologist</t>
  </si>
  <si>
    <t>RE</t>
  </si>
  <si>
    <t>CoW</t>
  </si>
  <si>
    <t>Admin</t>
  </si>
  <si>
    <t>PSDP</t>
  </si>
  <si>
    <t>Rate/hr</t>
  </si>
  <si>
    <t>Total</t>
  </si>
  <si>
    <t>Notional Hrs</t>
  </si>
  <si>
    <t>Project Manager</t>
  </si>
  <si>
    <t>Stage (iii) Tender Action</t>
  </si>
  <si>
    <t>Stage (iv) Construction</t>
  </si>
  <si>
    <t>Stage (v) Handover</t>
  </si>
  <si>
    <t>Hrs</t>
  </si>
  <si>
    <t>Cost</t>
  </si>
  <si>
    <t>Cost of Tendered Notional Hrs</t>
  </si>
  <si>
    <t>Stage (ii) Detailed Design and Advanced Works</t>
  </si>
  <si>
    <t>Notes:</t>
  </si>
  <si>
    <t>Hours for Site supervision shall be sufficient to cover the operations ongoing on site at that time. Hours shall include for holiday cover of site based staff.</t>
  </si>
  <si>
    <t>Grade</t>
  </si>
  <si>
    <t>Stage (i) Familiarisation &amp; Updating of existing documents</t>
  </si>
  <si>
    <t>Totals</t>
  </si>
  <si>
    <t>Signed:</t>
  </si>
  <si>
    <t>____________________________________________________________________</t>
  </si>
  <si>
    <t>Date:</t>
  </si>
  <si>
    <t>Position:</t>
  </si>
  <si>
    <t>ALL RATES TO BE EXCLUDING VAT</t>
  </si>
  <si>
    <t>Excluding VAT</t>
  </si>
  <si>
    <t>Thurles Inner Relief Road</t>
  </si>
  <si>
    <t>Senior Geotechnical Engineer</t>
  </si>
  <si>
    <t>On completion of this Pricing Breakdown, the document should be saved as a PDF version for upload with the Form of Tender &amp; Schedule and will be used as the Master Copy. An excel copy shall be uploaded also to facilitate assessment.</t>
  </si>
  <si>
    <t>Rate</t>
  </si>
  <si>
    <t>5 months</t>
  </si>
  <si>
    <t>11 months</t>
  </si>
  <si>
    <t>4 months</t>
  </si>
  <si>
    <t>18 months</t>
  </si>
  <si>
    <t>12 months</t>
  </si>
  <si>
    <t>50 months</t>
  </si>
  <si>
    <t>Subtotal Stage (i)</t>
  </si>
  <si>
    <t>Subtotal Stage (ii)</t>
  </si>
  <si>
    <t>Subtotal Stage (iii)</t>
  </si>
  <si>
    <t>Subtotal Stage (iv)</t>
  </si>
  <si>
    <t>Subtotal Stage (v)</t>
  </si>
  <si>
    <t>Rates in this Table to match those in the Form of Tender Rates for Time Charges</t>
  </si>
  <si>
    <t>To complete this sheet, insert rates and hours into the white cells of both tables below. Coloured cells are locked and will calculate automatically. Please do not amend this spreadsheet.</t>
  </si>
  <si>
    <t>ESR\Senior RE</t>
  </si>
  <si>
    <t>Pricing Schedule for Thurles Inner Relief Road</t>
  </si>
  <si>
    <t>Senior Engineer (Design)</t>
  </si>
  <si>
    <t>Tender Total brought forward to Form of Tender</t>
  </si>
  <si>
    <t>Notional Tender Price</t>
  </si>
  <si>
    <t>Pricing Schedule</t>
  </si>
  <si>
    <t>Notional Hours</t>
  </si>
  <si>
    <t>Pricing Schedule &amp; Breakdown</t>
  </si>
  <si>
    <t>The rates applied to notional hours in this Pricing Breakdown shall match those inserted in the Form of Tender-Rates for Time Charges.  Cell N63 (Tender Total brought forward to Form of Tender) in this spreadsheet shall be equal to the Lump Sum Fee in the Form of Tender. Where there are any errors, corrections shall be made as described Section 8 of the Instructions to Tenderers.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</si>
</sst>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quot;€&quot;* #,##0.00_-;\-&quot;€&quot;* #,##0.00_-;_-&quot;€&quot;* &quot;-&quot;??_-;_-@_-"/>
    <numFmt numFmtId="43" formatCode="_-* #,##0.00_-;\-* #,##0.00_-;_-* &quot;-&quot;??_-;_-@_-"/>
    <numFmt numFmtId="164" formatCode="0.0"/>
    <numFmt numFmtId="165" formatCode="_-[$€-1809]* #,##0.00_-;\-[$€-1809]* #,##0.00_-;_-[$€-1809]* &quot;-&quot;??_-;_-@_-"/>
  </numFmts>
  <fonts count="10" x14ac:knownFonts="1">
    <font>
      <sz val="11"/>
      <color theme="1"/>
      <name val="Aptos Narrow"/>
      <family val="2"/>
      <scheme val="minor"/>
    </font>
    <font>
      <sz val="11"/>
      <color theme="1"/>
      <name val="Aptos Narrow"/>
      <family val="2"/>
      <scheme val="minor"/>
    </font>
    <font>
      <b/>
      <sz val="11"/>
      <color theme="1"/>
      <name val="Aptos Narrow"/>
      <family val="2"/>
      <scheme val="minor"/>
    </font>
    <font>
      <b/>
      <sz val="16"/>
      <color theme="1"/>
      <name val="Aptos Narrow"/>
      <family val="2"/>
      <scheme val="minor"/>
    </font>
    <font>
      <b/>
      <sz val="14"/>
      <color theme="1"/>
      <name val="Aptos Narrow"/>
      <family val="2"/>
      <scheme val="minor"/>
    </font>
    <font>
      <b/>
      <sz val="12"/>
      <color theme="1"/>
      <name val="Aptos Narrow"/>
      <family val="2"/>
      <scheme val="minor"/>
    </font>
    <font>
      <sz val="14.5"/>
      <color theme="1"/>
      <name val="Times New Roman"/>
      <family val="1"/>
    </font>
    <font>
      <sz val="14"/>
      <color theme="1"/>
      <name val="Calibri"/>
      <family val="2"/>
    </font>
    <font>
      <b/>
      <sz val="20"/>
      <color theme="1"/>
      <name val="Calibri"/>
      <family val="2"/>
    </font>
    <font>
      <b/>
      <sz val="36"/>
      <color theme="1"/>
      <name val="Cambria"/>
      <family val="1"/>
    </font>
  </fonts>
  <fills count="6">
    <fill>
      <patternFill patternType="none"/>
    </fill>
    <fill>
      <patternFill patternType="gray125"/>
    </fill>
    <fill>
      <patternFill patternType="solid">
        <fgColor theme="2"/>
        <bgColor indexed="64"/>
      </patternFill>
    </fill>
    <fill>
      <patternFill patternType="solid">
        <fgColor theme="3" tint="0.89996032593768116"/>
        <bgColor indexed="64"/>
      </patternFill>
    </fill>
    <fill>
      <patternFill patternType="solid">
        <fgColor theme="3" tint="0.89999084444715716"/>
        <bgColor indexed="64"/>
      </patternFill>
    </fill>
    <fill>
      <patternFill patternType="solid">
        <fgColor rgb="FFFFC000"/>
        <bgColor indexed="64"/>
      </patternFill>
    </fill>
  </fills>
  <borders count="30">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style="medium">
        <color indexed="64"/>
      </left>
      <right style="medium">
        <color indexed="64"/>
      </right>
      <top style="medium">
        <color indexed="64"/>
      </top>
      <bottom/>
      <diagonal/>
    </border>
    <border>
      <left/>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top/>
      <bottom style="thin">
        <color indexed="64"/>
      </bottom>
      <diagonal/>
    </border>
    <border>
      <left/>
      <right/>
      <top style="thick">
        <color rgb="FF9BBB59"/>
      </top>
      <bottom style="thick">
        <color rgb="FF9BBB59"/>
      </bottom>
      <diagonal/>
    </border>
    <border>
      <left/>
      <right/>
      <top/>
      <bottom style="thick">
        <color rgb="FF9BBB59"/>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s>
  <cellStyleXfs count="3">
    <xf numFmtId="0" fontId="0" fillId="0" borderId="0"/>
    <xf numFmtId="43" fontId="1" fillId="0" borderId="0" applyFont="0" applyFill="0" applyBorder="0" applyAlignment="0" applyProtection="0"/>
    <xf numFmtId="44" fontId="1" fillId="0" borderId="0" applyFont="0" applyFill="0" applyBorder="0" applyAlignment="0" applyProtection="0"/>
  </cellStyleXfs>
  <cellXfs count="100">
    <xf numFmtId="0" fontId="0" fillId="0" borderId="0" xfId="0"/>
    <xf numFmtId="0" fontId="0" fillId="0" borderId="0" xfId="0" applyProtection="1">
      <protection locked="0"/>
    </xf>
    <xf numFmtId="164" fontId="0" fillId="0" borderId="0" xfId="0" applyNumberFormat="1" applyProtection="1">
      <protection locked="0"/>
    </xf>
    <xf numFmtId="2" fontId="0" fillId="0" borderId="0" xfId="0" applyNumberFormat="1" applyProtection="1">
      <protection locked="0"/>
    </xf>
    <xf numFmtId="0" fontId="2" fillId="2" borderId="2" xfId="0" applyFont="1" applyFill="1" applyBorder="1" applyAlignment="1">
      <alignment horizontal="center"/>
    </xf>
    <xf numFmtId="0" fontId="2" fillId="2" borderId="11" xfId="0" applyFont="1" applyFill="1" applyBorder="1" applyAlignment="1">
      <alignment horizontal="center" vertical="center" wrapText="1"/>
    </xf>
    <xf numFmtId="165" fontId="0" fillId="3" borderId="17" xfId="1" applyNumberFormat="1" applyFont="1" applyFill="1" applyBorder="1" applyProtection="1"/>
    <xf numFmtId="44" fontId="2" fillId="5" borderId="2" xfId="2" applyFont="1" applyFill="1" applyBorder="1" applyProtection="1"/>
    <xf numFmtId="44" fontId="0" fillId="0" borderId="9" xfId="2" applyFont="1" applyBorder="1" applyProtection="1">
      <protection locked="0"/>
    </xf>
    <xf numFmtId="44" fontId="0" fillId="4" borderId="17" xfId="2" applyFont="1" applyFill="1" applyBorder="1" applyProtection="1"/>
    <xf numFmtId="44" fontId="0" fillId="4" borderId="18" xfId="2" applyFont="1" applyFill="1" applyBorder="1" applyProtection="1"/>
    <xf numFmtId="0" fontId="2" fillId="0" borderId="12" xfId="0" applyFont="1" applyBorder="1"/>
    <xf numFmtId="0" fontId="2" fillId="0" borderId="13" xfId="0" applyFont="1" applyBorder="1" applyAlignment="1">
      <alignment horizontal="center"/>
    </xf>
    <xf numFmtId="0" fontId="2" fillId="0" borderId="22" xfId="0" applyFont="1" applyBorder="1" applyAlignment="1">
      <alignment horizontal="center"/>
    </xf>
    <xf numFmtId="0" fontId="3" fillId="0" borderId="0" xfId="0" applyFont="1"/>
    <xf numFmtId="0" fontId="2" fillId="0" borderId="0" xfId="0" applyFont="1"/>
    <xf numFmtId="0" fontId="0" fillId="0" borderId="0" xfId="0" applyAlignment="1">
      <alignment vertical="top"/>
    </xf>
    <xf numFmtId="44" fontId="2" fillId="0" borderId="0" xfId="2" applyFont="1" applyFill="1" applyBorder="1" applyProtection="1"/>
    <xf numFmtId="165" fontId="2" fillId="0" borderId="0" xfId="0" applyNumberFormat="1" applyFont="1"/>
    <xf numFmtId="44" fontId="2" fillId="0" borderId="0" xfId="2" applyFont="1" applyFill="1" applyBorder="1" applyAlignment="1" applyProtection="1">
      <alignment horizontal="left" vertical="top"/>
    </xf>
    <xf numFmtId="44" fontId="2" fillId="5" borderId="2" xfId="0" applyNumberFormat="1" applyFont="1" applyFill="1" applyBorder="1"/>
    <xf numFmtId="44" fontId="2" fillId="5" borderId="2" xfId="2" applyFont="1" applyFill="1" applyBorder="1" applyAlignment="1" applyProtection="1">
      <alignment vertical="top"/>
    </xf>
    <xf numFmtId="0" fontId="2" fillId="4" borderId="13" xfId="0" applyFont="1" applyFill="1" applyBorder="1" applyAlignment="1">
      <alignment horizontal="center"/>
    </xf>
    <xf numFmtId="0" fontId="2" fillId="4" borderId="14" xfId="0" applyFont="1" applyFill="1" applyBorder="1" applyAlignment="1">
      <alignment horizontal="center"/>
    </xf>
    <xf numFmtId="44" fontId="0" fillId="4" borderId="10" xfId="2" applyFont="1" applyFill="1" applyBorder="1" applyProtection="1"/>
    <xf numFmtId="44" fontId="0" fillId="4" borderId="4" xfId="2" applyFont="1" applyFill="1" applyBorder="1" applyProtection="1"/>
    <xf numFmtId="44" fontId="0" fillId="4" borderId="7" xfId="2" applyFont="1" applyFill="1" applyBorder="1" applyProtection="1"/>
    <xf numFmtId="0" fontId="0" fillId="4" borderId="9" xfId="0" applyFill="1" applyBorder="1" applyAlignment="1">
      <alignment horizontal="center"/>
    </xf>
    <xf numFmtId="0" fontId="0" fillId="4" borderId="1" xfId="0" applyFill="1" applyBorder="1" applyAlignment="1">
      <alignment horizontal="center"/>
    </xf>
    <xf numFmtId="0" fontId="0" fillId="4" borderId="6" xfId="0" applyFill="1" applyBorder="1" applyAlignment="1">
      <alignment horizontal="center"/>
    </xf>
    <xf numFmtId="0" fontId="0" fillId="0" borderId="8" xfId="0" applyBorder="1"/>
    <xf numFmtId="0" fontId="0" fillId="0" borderId="3" xfId="0" applyBorder="1"/>
    <xf numFmtId="0" fontId="0" fillId="0" borderId="5" xfId="0" applyBorder="1"/>
    <xf numFmtId="0" fontId="4" fillId="0" borderId="0" xfId="0" applyFont="1" applyProtection="1">
      <protection locked="0"/>
    </xf>
    <xf numFmtId="0" fontId="5" fillId="0" borderId="0" xfId="0" applyFont="1" applyProtection="1">
      <protection locked="0"/>
    </xf>
    <xf numFmtId="0" fontId="6" fillId="0" borderId="0" xfId="0" applyFont="1" applyAlignment="1">
      <alignment vertical="center" wrapText="1"/>
    </xf>
    <xf numFmtId="0" fontId="0" fillId="0" borderId="0" xfId="0" applyAlignment="1">
      <alignment horizontal="center"/>
    </xf>
    <xf numFmtId="0" fontId="8" fillId="0" borderId="27" xfId="0" applyFont="1" applyBorder="1" applyAlignment="1">
      <alignment vertical="center" wrapText="1"/>
    </xf>
    <xf numFmtId="0" fontId="9" fillId="0" borderId="26" xfId="0" applyFont="1" applyBorder="1" applyAlignment="1">
      <alignment vertical="center" wrapText="1"/>
    </xf>
    <xf numFmtId="17" fontId="7" fillId="0" borderId="27" xfId="0" applyNumberFormat="1" applyFont="1" applyBorder="1" applyAlignment="1">
      <alignment vertical="center" wrapText="1"/>
    </xf>
    <xf numFmtId="0" fontId="0" fillId="0" borderId="0" xfId="0" applyAlignment="1" applyProtection="1">
      <alignment vertical="top"/>
      <protection locked="0"/>
    </xf>
    <xf numFmtId="44" fontId="2" fillId="0" borderId="0" xfId="2" applyFont="1" applyFill="1" applyBorder="1" applyAlignment="1" applyProtection="1">
      <alignment vertical="top"/>
    </xf>
    <xf numFmtId="0" fontId="2" fillId="0" borderId="0" xfId="0" applyFont="1" applyAlignment="1">
      <alignment horizontal="left" vertical="top" wrapText="1"/>
    </xf>
    <xf numFmtId="165" fontId="2" fillId="0" borderId="0" xfId="0" applyNumberFormat="1" applyFont="1" applyAlignment="1">
      <alignment vertical="top"/>
    </xf>
    <xf numFmtId="0" fontId="0" fillId="0" borderId="25" xfId="0" applyBorder="1"/>
    <xf numFmtId="0" fontId="0" fillId="0" borderId="20" xfId="0" applyBorder="1"/>
    <xf numFmtId="0" fontId="0" fillId="0" borderId="21" xfId="0" applyBorder="1"/>
    <xf numFmtId="165" fontId="0" fillId="3" borderId="19" xfId="1" applyNumberFormat="1" applyFont="1" applyFill="1" applyBorder="1" applyProtection="1"/>
    <xf numFmtId="44" fontId="0" fillId="4" borderId="19" xfId="2" applyFont="1" applyFill="1" applyBorder="1" applyProtection="1"/>
    <xf numFmtId="0" fontId="2" fillId="0" borderId="11" xfId="0" applyFont="1" applyBorder="1" applyAlignment="1">
      <alignment horizontal="center"/>
    </xf>
    <xf numFmtId="0" fontId="2" fillId="3" borderId="2" xfId="0" applyFont="1" applyFill="1" applyBorder="1" applyAlignment="1">
      <alignment horizontal="center"/>
    </xf>
    <xf numFmtId="0" fontId="2" fillId="4" borderId="2" xfId="0" applyFont="1" applyFill="1" applyBorder="1" applyAlignment="1">
      <alignment horizontal="center"/>
    </xf>
    <xf numFmtId="0" fontId="0" fillId="4" borderId="2" xfId="0" applyFill="1" applyBorder="1"/>
    <xf numFmtId="0" fontId="2" fillId="0" borderId="0" xfId="0" applyFont="1" applyAlignment="1">
      <alignment horizontal="left" vertical="top"/>
    </xf>
    <xf numFmtId="44" fontId="2" fillId="0" borderId="0" xfId="0" applyNumberFormat="1" applyFont="1"/>
    <xf numFmtId="43" fontId="0" fillId="0" borderId="25" xfId="1" applyFont="1" applyBorder="1" applyProtection="1">
      <protection locked="0"/>
    </xf>
    <xf numFmtId="165" fontId="0" fillId="3" borderId="4" xfId="1" applyNumberFormat="1" applyFont="1" applyFill="1" applyBorder="1" applyProtection="1"/>
    <xf numFmtId="43" fontId="0" fillId="0" borderId="29" xfId="1" applyFont="1" applyBorder="1" applyProtection="1">
      <protection locked="0"/>
    </xf>
    <xf numFmtId="165" fontId="0" fillId="3" borderId="28" xfId="1" applyNumberFormat="1" applyFont="1" applyFill="1" applyBorder="1" applyProtection="1"/>
    <xf numFmtId="0" fontId="0" fillId="0" borderId="29" xfId="0" applyBorder="1" applyProtection="1">
      <protection locked="0"/>
    </xf>
    <xf numFmtId="165" fontId="2" fillId="3" borderId="18" xfId="1" applyNumberFormat="1" applyFont="1" applyFill="1" applyBorder="1" applyProtection="1"/>
    <xf numFmtId="43" fontId="2" fillId="0" borderId="11" xfId="0" applyNumberFormat="1" applyFont="1" applyBorder="1" applyProtection="1">
      <protection locked="0"/>
    </xf>
    <xf numFmtId="165" fontId="0" fillId="3" borderId="24" xfId="0" applyNumberFormat="1" applyFill="1" applyBorder="1" applyAlignment="1">
      <alignment vertical="top"/>
    </xf>
    <xf numFmtId="165" fontId="0" fillId="3" borderId="16" xfId="1" applyNumberFormat="1" applyFont="1" applyFill="1" applyBorder="1" applyProtection="1"/>
    <xf numFmtId="0" fontId="2" fillId="4" borderId="11" xfId="0" applyFont="1" applyFill="1" applyBorder="1" applyAlignment="1">
      <alignment horizontal="center"/>
    </xf>
    <xf numFmtId="165" fontId="0" fillId="3" borderId="29" xfId="1" applyNumberFormat="1" applyFont="1" applyFill="1" applyBorder="1" applyProtection="1"/>
    <xf numFmtId="165" fontId="0" fillId="3" borderId="20" xfId="1" applyNumberFormat="1" applyFont="1" applyFill="1" applyBorder="1" applyProtection="1"/>
    <xf numFmtId="0" fontId="2" fillId="0" borderId="0" xfId="0" applyFont="1" applyAlignment="1">
      <alignment horizontal="center"/>
    </xf>
    <xf numFmtId="0" fontId="2" fillId="0" borderId="0" xfId="0" applyFont="1" applyAlignment="1">
      <alignment horizontal="center" vertical="center" wrapText="1"/>
    </xf>
    <xf numFmtId="43" fontId="0" fillId="0" borderId="0" xfId="1" applyFont="1" applyFill="1" applyBorder="1" applyProtection="1">
      <protection locked="0"/>
    </xf>
    <xf numFmtId="165" fontId="0" fillId="0" borderId="0" xfId="1" applyNumberFormat="1" applyFont="1" applyFill="1" applyBorder="1" applyProtection="1"/>
    <xf numFmtId="44" fontId="0" fillId="0" borderId="0" xfId="2" applyFont="1" applyFill="1" applyBorder="1" applyProtection="1"/>
    <xf numFmtId="0" fontId="0" fillId="0" borderId="0" xfId="0" applyAlignment="1">
      <alignment horizontal="left" vertical="top" wrapText="1"/>
    </xf>
    <xf numFmtId="0" fontId="0" fillId="0" borderId="0" xfId="0" applyAlignment="1" applyProtection="1">
      <alignment horizontal="left" vertical="top"/>
      <protection locked="0"/>
    </xf>
    <xf numFmtId="0" fontId="0" fillId="0" borderId="0" xfId="0" applyAlignment="1">
      <alignment horizontal="left" vertical="top"/>
    </xf>
    <xf numFmtId="0" fontId="0" fillId="0" borderId="0" xfId="0" applyAlignment="1" applyProtection="1">
      <alignment horizontal="center"/>
      <protection locked="0"/>
    </xf>
    <xf numFmtId="0" fontId="2" fillId="0" borderId="0" xfId="0" applyFont="1" applyAlignment="1" applyProtection="1">
      <alignment horizontal="center" wrapText="1"/>
      <protection locked="0"/>
    </xf>
    <xf numFmtId="0" fontId="0" fillId="0" borderId="0" xfId="0" applyAlignment="1">
      <alignment horizontal="left" vertical="top" wrapText="1"/>
    </xf>
    <xf numFmtId="0" fontId="2" fillId="0" borderId="11" xfId="0" applyFont="1" applyBorder="1" applyAlignment="1" applyProtection="1">
      <alignment horizontal="center"/>
      <protection locked="0"/>
    </xf>
    <xf numFmtId="0" fontId="2" fillId="0" borderId="15" xfId="0" applyFont="1" applyBorder="1" applyAlignment="1" applyProtection="1">
      <alignment horizontal="center"/>
      <protection locked="0"/>
    </xf>
    <xf numFmtId="0" fontId="2" fillId="0" borderId="0" xfId="0" applyFont="1" applyAlignment="1">
      <alignment horizontal="center" wrapText="1"/>
    </xf>
    <xf numFmtId="0" fontId="2" fillId="5" borderId="11" xfId="0" applyFont="1" applyFill="1" applyBorder="1" applyAlignment="1">
      <alignment horizontal="left" vertical="top" wrapText="1"/>
    </xf>
    <xf numFmtId="0" fontId="2" fillId="5" borderId="15" xfId="0" applyFont="1" applyFill="1" applyBorder="1" applyAlignment="1">
      <alignment horizontal="left" vertical="top" wrapText="1"/>
    </xf>
    <xf numFmtId="0" fontId="2" fillId="0" borderId="0" xfId="0" applyFont="1" applyAlignment="1">
      <alignment horizontal="center"/>
    </xf>
    <xf numFmtId="44" fontId="2" fillId="5" borderId="11" xfId="2" applyFont="1" applyFill="1" applyBorder="1" applyAlignment="1" applyProtection="1">
      <alignment horizontal="left" vertical="top"/>
    </xf>
    <xf numFmtId="44" fontId="2" fillId="5" borderId="23" xfId="2" applyFont="1" applyFill="1" applyBorder="1" applyAlignment="1" applyProtection="1">
      <alignment horizontal="left" vertical="top"/>
    </xf>
    <xf numFmtId="0" fontId="2" fillId="5" borderId="11" xfId="0" applyFont="1" applyFill="1" applyBorder="1" applyAlignment="1">
      <alignment horizontal="left" vertical="top"/>
    </xf>
    <xf numFmtId="0" fontId="2" fillId="5" borderId="23" xfId="0" applyFont="1" applyFill="1" applyBorder="1" applyAlignment="1">
      <alignment horizontal="left" vertical="top"/>
    </xf>
    <xf numFmtId="0" fontId="2" fillId="0" borderId="23" xfId="0" applyFont="1" applyBorder="1" applyAlignment="1" applyProtection="1">
      <alignment horizontal="center"/>
      <protection locked="0"/>
    </xf>
    <xf numFmtId="0" fontId="2" fillId="0" borderId="11" xfId="0" applyFont="1" applyBorder="1" applyAlignment="1">
      <alignment horizontal="center" wrapText="1"/>
    </xf>
    <xf numFmtId="0" fontId="2" fillId="0" borderId="15" xfId="0" applyFont="1" applyBorder="1" applyAlignment="1">
      <alignment horizontal="center" wrapText="1"/>
    </xf>
    <xf numFmtId="0" fontId="2" fillId="0" borderId="23" xfId="0" applyFont="1" applyBorder="1" applyAlignment="1">
      <alignment horizontal="center" wrapText="1"/>
    </xf>
    <xf numFmtId="0" fontId="2" fillId="2" borderId="11" xfId="0" applyFont="1" applyFill="1" applyBorder="1" applyAlignment="1">
      <alignment horizontal="center"/>
    </xf>
    <xf numFmtId="0" fontId="2" fillId="2" borderId="15" xfId="0" applyFont="1" applyFill="1" applyBorder="1" applyAlignment="1">
      <alignment horizontal="center"/>
    </xf>
    <xf numFmtId="0" fontId="2" fillId="2" borderId="11" xfId="0" applyFont="1" applyFill="1" applyBorder="1" applyAlignment="1">
      <alignment horizontal="center" wrapText="1"/>
    </xf>
    <xf numFmtId="0" fontId="2" fillId="2" borderId="15" xfId="0" applyFont="1" applyFill="1" applyBorder="1" applyAlignment="1">
      <alignment horizontal="center" wrapText="1"/>
    </xf>
    <xf numFmtId="0" fontId="2" fillId="2" borderId="23" xfId="0" applyFont="1" applyFill="1" applyBorder="1" applyAlignment="1">
      <alignment horizontal="center" wrapText="1"/>
    </xf>
    <xf numFmtId="0" fontId="3" fillId="0" borderId="0" xfId="0" applyFont="1" applyProtection="1">
      <protection locked="0"/>
    </xf>
    <xf numFmtId="0" fontId="3" fillId="0" borderId="0" xfId="0" applyFont="1" applyFill="1" applyAlignment="1" applyProtection="1">
      <alignment horizontal="left"/>
      <protection locked="0"/>
    </xf>
    <xf numFmtId="44" fontId="0" fillId="0" borderId="25" xfId="2" applyFont="1" applyBorder="1" applyProtection="1">
      <protection locked="0"/>
    </xf>
  </cellXfs>
  <cellStyles count="3">
    <cellStyle name="Comma" xfId="1" builtinId="3"/>
    <cellStyle name="Currency" xfId="2" builtinId="4"/>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180975</xdr:colOff>
      <xdr:row>8</xdr:row>
      <xdr:rowOff>180975</xdr:rowOff>
    </xdr:from>
    <xdr:to>
      <xdr:col>4</xdr:col>
      <xdr:colOff>342900</xdr:colOff>
      <xdr:row>14</xdr:row>
      <xdr:rowOff>57150</xdr:rowOff>
    </xdr:to>
    <xdr:pic>
      <xdr:nvPicPr>
        <xdr:cNvPr id="8" name="Picture 1831">
          <a:extLst>
            <a:ext uri="{FF2B5EF4-FFF2-40B4-BE49-F238E27FC236}">
              <a16:creationId xmlns:a16="http://schemas.microsoft.com/office/drawing/2014/main" id="{BFF36467-864C-6FD1-DBF1-4B9759918D04}"/>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80975" y="3886200"/>
          <a:ext cx="2600325" cy="10191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180975</xdr:colOff>
      <xdr:row>4</xdr:row>
      <xdr:rowOff>152400</xdr:rowOff>
    </xdr:from>
    <xdr:to>
      <xdr:col>6</xdr:col>
      <xdr:colOff>57150</xdr:colOff>
      <xdr:row>7</xdr:row>
      <xdr:rowOff>57150</xdr:rowOff>
    </xdr:to>
    <xdr:pic>
      <xdr:nvPicPr>
        <xdr:cNvPr id="9" name="image1.jpeg" descr="TipperaryCC.Logo.RGB.jpg">
          <a:extLst>
            <a:ext uri="{FF2B5EF4-FFF2-40B4-BE49-F238E27FC236}">
              <a16:creationId xmlns:a16="http://schemas.microsoft.com/office/drawing/2014/main" id="{2AD2165C-F5C5-EC6A-A3DC-3AFC583043D8}"/>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80975" y="3819525"/>
          <a:ext cx="3533775" cy="781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959127-41E8-4AA4-8870-083E2B1D3236}">
  <dimension ref="H1:M24"/>
  <sheetViews>
    <sheetView workbookViewId="0">
      <selection activeCell="O10" sqref="O10"/>
    </sheetView>
  </sheetViews>
  <sheetFormatPr defaultRowHeight="15" x14ac:dyDescent="0.25"/>
  <cols>
    <col min="9" max="9" width="46.28515625" customWidth="1"/>
  </cols>
  <sheetData>
    <row r="1" spans="8:13" ht="15.75" thickBot="1" x14ac:dyDescent="0.3"/>
    <row r="2" spans="8:13" ht="112.5" customHeight="1" thickTop="1" thickBot="1" x14ac:dyDescent="0.3">
      <c r="I2" s="38" t="s">
        <v>37</v>
      </c>
    </row>
    <row r="3" spans="8:13" ht="60" customHeight="1" thickTop="1" thickBot="1" x14ac:dyDescent="0.3">
      <c r="I3" s="37" t="s">
        <v>59</v>
      </c>
    </row>
    <row r="4" spans="8:13" ht="19.5" thickTop="1" x14ac:dyDescent="0.25">
      <c r="I4" s="35"/>
    </row>
    <row r="5" spans="8:13" ht="19.5" thickBot="1" x14ac:dyDescent="0.3">
      <c r="I5" s="39">
        <v>46174</v>
      </c>
    </row>
    <row r="6" spans="8:13" ht="15.75" thickTop="1" x14ac:dyDescent="0.25">
      <c r="H6" s="36"/>
      <c r="I6" s="36"/>
      <c r="J6" s="36"/>
      <c r="K6" s="36"/>
      <c r="L6" s="36"/>
      <c r="M6" s="36"/>
    </row>
    <row r="7" spans="8:13" x14ac:dyDescent="0.25">
      <c r="H7" s="36"/>
      <c r="I7" s="36"/>
      <c r="J7" s="36"/>
      <c r="K7" s="36"/>
      <c r="L7" s="36"/>
      <c r="M7" s="36"/>
    </row>
    <row r="8" spans="8:13" x14ac:dyDescent="0.25">
      <c r="H8" s="36"/>
      <c r="I8" s="36"/>
      <c r="J8" s="36"/>
      <c r="K8" s="36"/>
      <c r="L8" s="36"/>
      <c r="M8" s="36"/>
    </row>
    <row r="9" spans="8:13" x14ac:dyDescent="0.25">
      <c r="H9" s="36"/>
      <c r="I9" s="36"/>
      <c r="J9" s="36"/>
      <c r="K9" s="36"/>
      <c r="L9" s="36"/>
      <c r="M9" s="36"/>
    </row>
    <row r="10" spans="8:13" x14ac:dyDescent="0.25">
      <c r="H10" s="36"/>
      <c r="I10" s="36"/>
      <c r="J10" s="36"/>
      <c r="K10" s="36"/>
      <c r="L10" s="36"/>
      <c r="M10" s="36"/>
    </row>
    <row r="11" spans="8:13" x14ac:dyDescent="0.25">
      <c r="H11" s="36"/>
      <c r="I11" s="36"/>
      <c r="J11" s="36"/>
      <c r="K11" s="36"/>
      <c r="L11" s="36"/>
      <c r="M11" s="36"/>
    </row>
    <row r="12" spans="8:13" x14ac:dyDescent="0.25">
      <c r="H12" s="36"/>
      <c r="I12" s="36"/>
      <c r="J12" s="36"/>
      <c r="K12" s="36"/>
      <c r="L12" s="36"/>
      <c r="M12" s="36"/>
    </row>
    <row r="13" spans="8:13" x14ac:dyDescent="0.25">
      <c r="H13" s="36"/>
      <c r="I13" s="36"/>
      <c r="J13" s="36"/>
      <c r="K13" s="36"/>
      <c r="L13" s="36"/>
      <c r="M13" s="36"/>
    </row>
    <row r="14" spans="8:13" x14ac:dyDescent="0.25">
      <c r="H14" s="36"/>
      <c r="I14" s="36"/>
      <c r="J14" s="36"/>
      <c r="K14" s="36"/>
      <c r="L14" s="36"/>
      <c r="M14" s="36"/>
    </row>
    <row r="15" spans="8:13" x14ac:dyDescent="0.25">
      <c r="H15" s="36"/>
      <c r="I15" s="36"/>
      <c r="J15" s="36"/>
      <c r="K15" s="36"/>
      <c r="L15" s="36"/>
      <c r="M15" s="36"/>
    </row>
    <row r="16" spans="8:13" x14ac:dyDescent="0.25">
      <c r="H16" s="36"/>
      <c r="I16" s="36"/>
      <c r="J16" s="36"/>
      <c r="K16" s="36"/>
      <c r="L16" s="36"/>
      <c r="M16" s="36"/>
    </row>
    <row r="17" spans="8:13" x14ac:dyDescent="0.25">
      <c r="H17" s="36"/>
      <c r="I17" s="36"/>
      <c r="J17" s="36"/>
      <c r="K17" s="36"/>
      <c r="L17" s="36"/>
      <c r="M17" s="36"/>
    </row>
    <row r="18" spans="8:13" x14ac:dyDescent="0.25">
      <c r="H18" s="36"/>
      <c r="I18" s="36"/>
      <c r="J18" s="36"/>
      <c r="K18" s="36"/>
      <c r="L18" s="36"/>
      <c r="M18" s="36"/>
    </row>
    <row r="19" spans="8:13" x14ac:dyDescent="0.25">
      <c r="H19" s="36"/>
      <c r="I19" s="36"/>
      <c r="J19" s="36"/>
      <c r="K19" s="36"/>
      <c r="L19" s="36"/>
      <c r="M19" s="36"/>
    </row>
    <row r="20" spans="8:13" x14ac:dyDescent="0.25">
      <c r="H20" s="36"/>
      <c r="I20" s="36"/>
      <c r="J20" s="36"/>
      <c r="K20" s="36"/>
      <c r="L20" s="36"/>
      <c r="M20" s="36"/>
    </row>
    <row r="21" spans="8:13" x14ac:dyDescent="0.25">
      <c r="H21" s="36"/>
      <c r="I21" s="36"/>
      <c r="J21" s="36"/>
      <c r="K21" s="36"/>
      <c r="L21" s="36"/>
      <c r="M21" s="36"/>
    </row>
    <row r="22" spans="8:13" x14ac:dyDescent="0.25">
      <c r="H22" s="36"/>
      <c r="I22" s="36"/>
      <c r="J22" s="36"/>
      <c r="K22" s="36"/>
      <c r="L22" s="36"/>
      <c r="M22" s="36"/>
    </row>
    <row r="23" spans="8:13" x14ac:dyDescent="0.25">
      <c r="H23" s="36"/>
      <c r="I23" s="36"/>
      <c r="J23" s="36"/>
      <c r="K23" s="36"/>
      <c r="L23" s="36"/>
      <c r="M23" s="36"/>
    </row>
    <row r="24" spans="8:13" x14ac:dyDescent="0.25">
      <c r="H24" s="36"/>
      <c r="I24" s="36"/>
      <c r="J24" s="36"/>
      <c r="K24" s="36"/>
      <c r="L24" s="36"/>
      <c r="M24" s="36"/>
    </row>
  </sheetData>
  <pageMargins left="0.7" right="0.7" top="0.75" bottom="0.75" header="0.3" footer="0.3"/>
  <pageSetup paperSize="9" orientation="landscape" horizontalDpi="300" verticalDpi="3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251062-0A4C-4EC2-AAC3-6737A1041C49}">
  <sheetPr>
    <pageSetUpPr fitToPage="1"/>
  </sheetPr>
  <dimension ref="A2:S70"/>
  <sheetViews>
    <sheetView tabSelected="1" workbookViewId="0">
      <selection activeCell="I68" sqref="I68"/>
    </sheetView>
  </sheetViews>
  <sheetFormatPr defaultRowHeight="15" x14ac:dyDescent="0.25"/>
  <cols>
    <col min="1" max="1" width="9.140625" style="1"/>
    <col min="2" max="2" width="26.42578125" style="1" customWidth="1"/>
    <col min="3" max="3" width="12.7109375" style="1" customWidth="1"/>
    <col min="4" max="4" width="18" style="1" customWidth="1"/>
    <col min="5" max="5" width="19.5703125" style="1" customWidth="1"/>
    <col min="6" max="6" width="18" style="1" customWidth="1"/>
    <col min="7" max="7" width="20.7109375" style="1" customWidth="1"/>
    <col min="8" max="8" width="19.28515625" style="1" customWidth="1"/>
    <col min="9" max="9" width="20.28515625" style="1" customWidth="1"/>
    <col min="10" max="10" width="20.5703125" style="1" customWidth="1"/>
    <col min="11" max="11" width="20.42578125" style="1" customWidth="1"/>
    <col min="12" max="12" width="18" style="1" customWidth="1"/>
    <col min="13" max="13" width="21" style="1" customWidth="1"/>
    <col min="14" max="14" width="22.28515625" style="1" customWidth="1"/>
    <col min="15" max="15" width="20" style="1" customWidth="1"/>
    <col min="16" max="16" width="16.85546875" style="1" customWidth="1"/>
    <col min="17" max="17" width="20.85546875" customWidth="1"/>
    <col min="18" max="18" width="28" customWidth="1"/>
    <col min="19" max="16384" width="9.140625" style="1"/>
  </cols>
  <sheetData>
    <row r="2" spans="1:17" ht="21" x14ac:dyDescent="0.35">
      <c r="A2"/>
      <c r="B2" s="14" t="s">
        <v>55</v>
      </c>
      <c r="C2"/>
      <c r="D2"/>
      <c r="E2"/>
      <c r="F2"/>
      <c r="G2"/>
      <c r="H2"/>
      <c r="I2"/>
      <c r="J2"/>
    </row>
    <row r="3" spans="1:17" x14ac:dyDescent="0.25">
      <c r="A3"/>
      <c r="B3"/>
      <c r="C3"/>
      <c r="D3"/>
      <c r="E3"/>
      <c r="F3"/>
      <c r="G3"/>
      <c r="H3"/>
      <c r="I3"/>
      <c r="J3"/>
    </row>
    <row r="4" spans="1:17" ht="32.25" customHeight="1" x14ac:dyDescent="0.25">
      <c r="A4"/>
      <c r="B4" s="15" t="s">
        <v>26</v>
      </c>
      <c r="C4"/>
      <c r="D4"/>
      <c r="E4"/>
      <c r="F4"/>
      <c r="G4"/>
      <c r="H4"/>
      <c r="I4"/>
      <c r="J4"/>
    </row>
    <row r="5" spans="1:17" ht="18.75" customHeight="1" x14ac:dyDescent="0.25">
      <c r="A5" s="16">
        <v>1</v>
      </c>
      <c r="B5" s="74" t="s">
        <v>53</v>
      </c>
      <c r="C5" s="74"/>
      <c r="D5" s="74"/>
      <c r="E5" s="74"/>
      <c r="F5" s="74"/>
      <c r="G5" s="74"/>
      <c r="H5" s="74"/>
      <c r="I5" s="74"/>
      <c r="J5" s="74"/>
    </row>
    <row r="6" spans="1:17" ht="32.25" customHeight="1" x14ac:dyDescent="0.25">
      <c r="A6" s="16">
        <v>2</v>
      </c>
      <c r="B6" s="77" t="s">
        <v>62</v>
      </c>
      <c r="C6" s="77"/>
      <c r="D6" s="77"/>
      <c r="E6" s="77"/>
      <c r="F6" s="77"/>
      <c r="G6" s="77"/>
      <c r="H6" s="77"/>
      <c r="I6" s="77"/>
      <c r="J6" s="77"/>
    </row>
    <row r="7" spans="1:17" ht="18" customHeight="1" x14ac:dyDescent="0.25">
      <c r="A7" s="1">
        <v>3</v>
      </c>
      <c r="B7" s="77" t="s">
        <v>27</v>
      </c>
      <c r="C7" s="77"/>
      <c r="D7" s="77"/>
      <c r="E7" s="77"/>
      <c r="F7" s="77"/>
      <c r="G7" s="77"/>
      <c r="H7" s="77"/>
      <c r="I7" s="77"/>
      <c r="J7" s="77"/>
    </row>
    <row r="8" spans="1:17" ht="32.25" customHeight="1" x14ac:dyDescent="0.25">
      <c r="A8" s="40">
        <v>4</v>
      </c>
      <c r="B8" s="77" t="s">
        <v>39</v>
      </c>
      <c r="C8" s="77"/>
      <c r="D8" s="77"/>
      <c r="E8" s="77"/>
      <c r="F8" s="77"/>
      <c r="G8" s="77"/>
      <c r="H8" s="77"/>
      <c r="I8" s="77"/>
      <c r="J8" s="77"/>
    </row>
    <row r="9" spans="1:17" ht="15.75" customHeight="1" x14ac:dyDescent="0.25">
      <c r="A9" s="40"/>
      <c r="B9" s="72"/>
      <c r="C9" s="72"/>
      <c r="D9" s="72"/>
      <c r="E9" s="72"/>
      <c r="F9" s="72"/>
      <c r="G9" s="72"/>
      <c r="H9" s="72"/>
      <c r="I9" s="72"/>
      <c r="J9" s="72"/>
    </row>
    <row r="10" spans="1:17" ht="21" x14ac:dyDescent="0.35">
      <c r="B10" s="97" t="s">
        <v>60</v>
      </c>
      <c r="C10" s="73"/>
      <c r="D10" s="73"/>
      <c r="E10" s="73"/>
      <c r="F10" s="73"/>
      <c r="G10" s="73"/>
      <c r="H10" s="73"/>
      <c r="I10" s="73"/>
      <c r="J10" s="73"/>
    </row>
    <row r="11" spans="1:17" ht="21" x14ac:dyDescent="0.35">
      <c r="B11" s="97"/>
      <c r="C11" s="73"/>
      <c r="D11" s="73"/>
      <c r="E11" s="73"/>
      <c r="F11" s="73"/>
      <c r="G11" s="73"/>
      <c r="H11" s="73"/>
      <c r="I11" s="73"/>
      <c r="J11" s="73"/>
    </row>
    <row r="12" spans="1:17" ht="15.75" x14ac:dyDescent="0.25">
      <c r="B12" s="34" t="s">
        <v>35</v>
      </c>
    </row>
    <row r="13" spans="1:17" ht="15.75" thickBot="1" x14ac:dyDescent="0.3"/>
    <row r="14" spans="1:17" ht="15.75" customHeight="1" thickBot="1" x14ac:dyDescent="0.3">
      <c r="B14" s="78" t="s">
        <v>52</v>
      </c>
      <c r="C14" s="88"/>
      <c r="D14" s="88"/>
      <c r="E14" s="79"/>
      <c r="F14"/>
      <c r="G14" s="80"/>
      <c r="H14" s="80"/>
      <c r="I14" s="80"/>
      <c r="J14" s="80"/>
      <c r="K14" s="80"/>
      <c r="L14" s="80"/>
      <c r="M14" s="80"/>
      <c r="N14" s="80"/>
      <c r="O14" s="80"/>
      <c r="P14" s="80"/>
      <c r="Q14" s="67"/>
    </row>
    <row r="15" spans="1:17" ht="15.75" customHeight="1" thickBot="1" x14ac:dyDescent="0.3">
      <c r="F15" s="68"/>
      <c r="G15" s="83"/>
      <c r="H15" s="83"/>
      <c r="I15" s="80"/>
      <c r="J15" s="80"/>
      <c r="K15" s="80"/>
      <c r="L15" s="80"/>
      <c r="M15" s="80"/>
      <c r="N15" s="80"/>
      <c r="O15" s="80"/>
      <c r="P15" s="80"/>
      <c r="Q15" s="67"/>
    </row>
    <row r="16" spans="1:17" ht="15.75" thickBot="1" x14ac:dyDescent="0.3">
      <c r="B16" s="11" t="s">
        <v>28</v>
      </c>
      <c r="C16" s="22" t="s">
        <v>17</v>
      </c>
      <c r="D16" s="12" t="s">
        <v>15</v>
      </c>
      <c r="E16" s="23" t="s">
        <v>16</v>
      </c>
      <c r="F16"/>
      <c r="G16" s="67"/>
      <c r="H16" s="67"/>
      <c r="I16" s="67"/>
      <c r="J16" s="67"/>
      <c r="K16" s="67"/>
      <c r="L16" s="67"/>
      <c r="M16" s="67"/>
      <c r="N16" s="67"/>
      <c r="O16" s="67"/>
      <c r="P16" s="67"/>
    </row>
    <row r="17" spans="2:19" x14ac:dyDescent="0.25">
      <c r="B17" s="30" t="s">
        <v>0</v>
      </c>
      <c r="C17" s="27">
        <v>100</v>
      </c>
      <c r="D17" s="8"/>
      <c r="E17" s="24">
        <f>C17*D17</f>
        <v>0</v>
      </c>
      <c r="G17" s="69"/>
      <c r="H17" s="70"/>
      <c r="I17" s="69"/>
      <c r="J17" s="71"/>
      <c r="K17" s="69"/>
      <c r="L17" s="71"/>
      <c r="M17" s="69"/>
      <c r="N17" s="71"/>
      <c r="P17" s="71"/>
      <c r="Q17" s="71"/>
    </row>
    <row r="18" spans="2:19" x14ac:dyDescent="0.25">
      <c r="B18" s="31" t="s">
        <v>18</v>
      </c>
      <c r="C18" s="28">
        <v>150</v>
      </c>
      <c r="D18" s="8"/>
      <c r="E18" s="25">
        <f t="shared" ref="E18:E34" si="0">C18*D18</f>
        <v>0</v>
      </c>
      <c r="G18" s="69"/>
      <c r="H18" s="70"/>
      <c r="I18" s="69"/>
      <c r="J18" s="71"/>
      <c r="K18" s="69"/>
      <c r="L18" s="71"/>
      <c r="M18" s="69"/>
      <c r="N18" s="71"/>
      <c r="P18" s="71"/>
      <c r="Q18" s="71"/>
    </row>
    <row r="19" spans="2:19" x14ac:dyDescent="0.25">
      <c r="B19" s="31" t="s">
        <v>56</v>
      </c>
      <c r="C19" s="28">
        <v>150</v>
      </c>
      <c r="D19" s="8"/>
      <c r="E19" s="25">
        <f t="shared" si="0"/>
        <v>0</v>
      </c>
      <c r="G19" s="69"/>
      <c r="H19" s="70"/>
      <c r="I19" s="69"/>
      <c r="J19" s="71"/>
      <c r="K19" s="69"/>
      <c r="L19" s="71"/>
      <c r="M19" s="69"/>
      <c r="N19" s="71"/>
      <c r="P19" s="71"/>
      <c r="Q19" s="71"/>
      <c r="S19" s="2"/>
    </row>
    <row r="20" spans="2:19" x14ac:dyDescent="0.25">
      <c r="B20" s="31" t="s">
        <v>2</v>
      </c>
      <c r="C20" s="28">
        <v>100</v>
      </c>
      <c r="D20" s="8"/>
      <c r="E20" s="25">
        <f t="shared" si="0"/>
        <v>0</v>
      </c>
      <c r="G20" s="69"/>
      <c r="H20" s="70"/>
      <c r="I20" s="69"/>
      <c r="J20" s="71"/>
      <c r="K20" s="69"/>
      <c r="L20" s="71"/>
      <c r="M20" s="69"/>
      <c r="N20" s="71"/>
      <c r="P20" s="71"/>
      <c r="Q20" s="71"/>
    </row>
    <row r="21" spans="2:19" x14ac:dyDescent="0.25">
      <c r="B21" s="31" t="s">
        <v>38</v>
      </c>
      <c r="C21" s="28">
        <v>150</v>
      </c>
      <c r="D21" s="8"/>
      <c r="E21" s="25">
        <f t="shared" si="0"/>
        <v>0</v>
      </c>
      <c r="G21" s="69"/>
      <c r="H21" s="70"/>
      <c r="I21" s="69"/>
      <c r="J21" s="71"/>
      <c r="K21" s="69"/>
      <c r="L21" s="71"/>
      <c r="M21" s="69"/>
      <c r="N21" s="71"/>
      <c r="P21" s="71"/>
      <c r="Q21" s="71"/>
      <c r="S21" s="3"/>
    </row>
    <row r="22" spans="2:19" x14ac:dyDescent="0.25">
      <c r="B22" s="31" t="s">
        <v>3</v>
      </c>
      <c r="C22" s="28">
        <v>100</v>
      </c>
      <c r="D22" s="8"/>
      <c r="E22" s="25">
        <f t="shared" si="0"/>
        <v>0</v>
      </c>
      <c r="G22" s="69"/>
      <c r="H22" s="70"/>
      <c r="I22" s="69"/>
      <c r="J22" s="71"/>
      <c r="K22" s="69"/>
      <c r="L22" s="71"/>
      <c r="M22" s="69"/>
      <c r="N22" s="71"/>
      <c r="P22" s="71"/>
      <c r="Q22" s="71"/>
    </row>
    <row r="23" spans="2:19" x14ac:dyDescent="0.25">
      <c r="B23" s="31" t="s">
        <v>4</v>
      </c>
      <c r="C23" s="28">
        <v>100</v>
      </c>
      <c r="D23" s="8"/>
      <c r="E23" s="25">
        <f t="shared" si="0"/>
        <v>0</v>
      </c>
      <c r="G23" s="69"/>
      <c r="H23" s="70"/>
      <c r="I23" s="69"/>
      <c r="J23" s="71"/>
      <c r="K23" s="69"/>
      <c r="L23" s="71"/>
      <c r="M23" s="69"/>
      <c r="N23" s="71"/>
      <c r="P23" s="71"/>
      <c r="Q23" s="71"/>
    </row>
    <row r="24" spans="2:19" x14ac:dyDescent="0.25">
      <c r="B24" s="31" t="s">
        <v>5</v>
      </c>
      <c r="C24" s="28">
        <v>200</v>
      </c>
      <c r="D24" s="8"/>
      <c r="E24" s="25">
        <f t="shared" si="0"/>
        <v>0</v>
      </c>
      <c r="G24" s="69"/>
      <c r="H24" s="70"/>
      <c r="I24" s="69"/>
      <c r="J24" s="71"/>
      <c r="K24" s="69"/>
      <c r="L24" s="71"/>
      <c r="M24" s="69"/>
      <c r="N24" s="71"/>
      <c r="P24" s="71"/>
      <c r="Q24" s="71"/>
    </row>
    <row r="25" spans="2:19" x14ac:dyDescent="0.25">
      <c r="B25" s="31" t="s">
        <v>6</v>
      </c>
      <c r="C25" s="28">
        <v>200</v>
      </c>
      <c r="D25" s="8"/>
      <c r="E25" s="25">
        <f t="shared" si="0"/>
        <v>0</v>
      </c>
      <c r="G25" s="69"/>
      <c r="H25" s="70"/>
      <c r="I25" s="69"/>
      <c r="J25" s="71"/>
      <c r="K25" s="69"/>
      <c r="L25" s="71"/>
      <c r="M25" s="69"/>
      <c r="N25" s="71"/>
      <c r="P25" s="71"/>
      <c r="Q25" s="71"/>
    </row>
    <row r="26" spans="2:19" x14ac:dyDescent="0.25">
      <c r="B26" s="31" t="s">
        <v>7</v>
      </c>
      <c r="C26" s="28">
        <v>100</v>
      </c>
      <c r="D26" s="8"/>
      <c r="E26" s="25">
        <f t="shared" si="0"/>
        <v>0</v>
      </c>
      <c r="G26" s="69"/>
      <c r="H26" s="70"/>
      <c r="I26" s="69"/>
      <c r="J26" s="71"/>
      <c r="K26" s="69"/>
      <c r="L26" s="71"/>
      <c r="M26" s="69"/>
      <c r="N26" s="71"/>
      <c r="P26" s="71"/>
      <c r="Q26" s="71"/>
    </row>
    <row r="27" spans="2:19" x14ac:dyDescent="0.25">
      <c r="B27" s="31" t="s">
        <v>8</v>
      </c>
      <c r="C27" s="28">
        <v>100</v>
      </c>
      <c r="D27" s="8"/>
      <c r="E27" s="25">
        <f t="shared" si="0"/>
        <v>0</v>
      </c>
      <c r="G27" s="69"/>
      <c r="H27" s="70"/>
      <c r="I27" s="69"/>
      <c r="J27" s="71"/>
      <c r="K27" s="69"/>
      <c r="L27" s="71"/>
      <c r="M27" s="69"/>
      <c r="N27" s="71"/>
      <c r="P27" s="71"/>
      <c r="Q27" s="71"/>
    </row>
    <row r="28" spans="2:19" x14ac:dyDescent="0.25">
      <c r="B28" s="31" t="s">
        <v>9</v>
      </c>
      <c r="C28" s="28">
        <v>100</v>
      </c>
      <c r="D28" s="8"/>
      <c r="E28" s="25">
        <f t="shared" si="0"/>
        <v>0</v>
      </c>
      <c r="G28" s="69"/>
      <c r="H28" s="70"/>
      <c r="I28" s="69"/>
      <c r="J28" s="71"/>
      <c r="K28" s="69"/>
      <c r="L28" s="71"/>
      <c r="M28" s="69"/>
      <c r="N28" s="71"/>
      <c r="P28" s="71"/>
      <c r="Q28" s="71"/>
    </row>
    <row r="29" spans="2:19" x14ac:dyDescent="0.25">
      <c r="B29" s="31" t="s">
        <v>10</v>
      </c>
      <c r="C29" s="28">
        <v>50</v>
      </c>
      <c r="D29" s="8"/>
      <c r="E29" s="25">
        <f t="shared" si="0"/>
        <v>0</v>
      </c>
      <c r="G29" s="69"/>
      <c r="H29" s="70"/>
      <c r="I29" s="69"/>
      <c r="J29" s="71"/>
      <c r="K29" s="69"/>
      <c r="L29" s="71"/>
      <c r="M29" s="69"/>
      <c r="N29" s="71"/>
      <c r="P29" s="71"/>
      <c r="Q29" s="71"/>
    </row>
    <row r="30" spans="2:19" x14ac:dyDescent="0.25">
      <c r="B30" s="31" t="s">
        <v>54</v>
      </c>
      <c r="C30" s="28">
        <v>100</v>
      </c>
      <c r="D30" s="8"/>
      <c r="E30" s="25">
        <f t="shared" si="0"/>
        <v>0</v>
      </c>
      <c r="G30" s="69"/>
      <c r="H30" s="70"/>
      <c r="I30" s="69"/>
      <c r="J30" s="71"/>
      <c r="K30" s="69"/>
      <c r="L30" s="71"/>
      <c r="M30" s="69"/>
      <c r="N30" s="71"/>
      <c r="P30" s="71"/>
      <c r="Q30" s="71"/>
    </row>
    <row r="31" spans="2:19" x14ac:dyDescent="0.25">
      <c r="B31" s="31" t="s">
        <v>11</v>
      </c>
      <c r="C31" s="28">
        <v>100</v>
      </c>
      <c r="D31" s="8"/>
      <c r="E31" s="25">
        <f t="shared" si="0"/>
        <v>0</v>
      </c>
      <c r="G31" s="69"/>
      <c r="H31" s="70"/>
      <c r="I31" s="69"/>
      <c r="J31" s="71"/>
      <c r="K31" s="69"/>
      <c r="L31" s="71"/>
      <c r="M31" s="69"/>
      <c r="N31" s="71"/>
      <c r="P31" s="71"/>
      <c r="Q31" s="71"/>
    </row>
    <row r="32" spans="2:19" x14ac:dyDescent="0.25">
      <c r="B32" s="31" t="s">
        <v>12</v>
      </c>
      <c r="C32" s="28">
        <v>100</v>
      </c>
      <c r="D32" s="8"/>
      <c r="E32" s="25">
        <f t="shared" si="0"/>
        <v>0</v>
      </c>
      <c r="G32" s="69"/>
      <c r="H32" s="70"/>
      <c r="I32" s="69"/>
      <c r="J32" s="71"/>
      <c r="K32" s="69"/>
      <c r="L32" s="71"/>
      <c r="M32" s="69"/>
      <c r="N32" s="71"/>
      <c r="P32" s="71"/>
      <c r="Q32" s="71"/>
    </row>
    <row r="33" spans="2:17" x14ac:dyDescent="0.25">
      <c r="B33" s="31" t="s">
        <v>13</v>
      </c>
      <c r="C33" s="28">
        <v>100</v>
      </c>
      <c r="D33" s="8"/>
      <c r="E33" s="25">
        <f t="shared" si="0"/>
        <v>0</v>
      </c>
      <c r="G33" s="69"/>
      <c r="H33" s="70"/>
      <c r="I33" s="69"/>
      <c r="J33" s="71"/>
      <c r="K33" s="69"/>
      <c r="L33" s="71"/>
      <c r="M33" s="69"/>
      <c r="N33" s="71"/>
      <c r="P33" s="71"/>
      <c r="Q33" s="71"/>
    </row>
    <row r="34" spans="2:17" ht="15.75" thickBot="1" x14ac:dyDescent="0.3">
      <c r="B34" s="32" t="s">
        <v>14</v>
      </c>
      <c r="C34" s="29">
        <v>100</v>
      </c>
      <c r="D34" s="8"/>
      <c r="E34" s="26">
        <f t="shared" si="0"/>
        <v>0</v>
      </c>
      <c r="G34" s="69"/>
      <c r="H34" s="70"/>
      <c r="I34" s="69"/>
      <c r="J34" s="71"/>
      <c r="K34" s="69"/>
      <c r="L34" s="71"/>
      <c r="M34" s="69"/>
      <c r="N34" s="71"/>
      <c r="P34" s="71"/>
      <c r="Q34" s="71"/>
    </row>
    <row r="35" spans="2:17" ht="26.25" customHeight="1" thickBot="1" x14ac:dyDescent="0.3">
      <c r="C35" s="81" t="s">
        <v>24</v>
      </c>
      <c r="D35" s="82"/>
      <c r="E35" s="21">
        <f>SUM(E17:E34)</f>
        <v>0</v>
      </c>
      <c r="F35" s="40"/>
      <c r="G35" s="16"/>
      <c r="H35" s="43"/>
      <c r="I35" s="16"/>
      <c r="J35" s="41"/>
      <c r="K35" s="16"/>
      <c r="L35" s="41"/>
      <c r="M35" s="16"/>
      <c r="N35" s="41"/>
      <c r="O35" s="16"/>
      <c r="P35" s="41"/>
      <c r="Q35" s="41"/>
    </row>
    <row r="37" spans="2:17" ht="26.25" customHeight="1" x14ac:dyDescent="0.35">
      <c r="B37" s="98" t="s">
        <v>61</v>
      </c>
      <c r="C37" s="98"/>
      <c r="D37" s="98"/>
      <c r="E37" s="98"/>
      <c r="F37" s="40"/>
      <c r="G37" s="16"/>
      <c r="H37" s="43"/>
      <c r="I37" s="16"/>
      <c r="J37" s="41"/>
      <c r="K37" s="16"/>
      <c r="L37" s="41"/>
      <c r="M37" s="16"/>
      <c r="N37" s="41"/>
      <c r="O37" s="16"/>
      <c r="P37" s="41"/>
      <c r="Q37" s="41"/>
    </row>
    <row r="38" spans="2:17" ht="26.25" customHeight="1" thickBot="1" x14ac:dyDescent="0.3">
      <c r="C38" s="42"/>
      <c r="D38" s="42"/>
      <c r="E38" s="41"/>
      <c r="F38" s="40"/>
      <c r="G38" s="16"/>
      <c r="H38" s="43"/>
      <c r="I38" s="16"/>
      <c r="J38" s="41"/>
      <c r="K38" s="16"/>
      <c r="L38" s="41"/>
      <c r="M38" s="16"/>
      <c r="N38" s="41"/>
      <c r="O38" s="16"/>
      <c r="P38" s="41"/>
      <c r="Q38" s="41"/>
    </row>
    <row r="39" spans="2:17" ht="32.25" customHeight="1" thickBot="1" x14ac:dyDescent="0.3">
      <c r="C39"/>
      <c r="D39" s="89" t="s">
        <v>29</v>
      </c>
      <c r="E39" s="90"/>
      <c r="F39" s="89" t="s">
        <v>25</v>
      </c>
      <c r="G39" s="90"/>
      <c r="H39" s="89" t="s">
        <v>19</v>
      </c>
      <c r="I39" s="90"/>
      <c r="J39" s="89" t="s">
        <v>20</v>
      </c>
      <c r="K39" s="90"/>
      <c r="L39" s="89" t="s">
        <v>21</v>
      </c>
      <c r="M39" s="91"/>
      <c r="N39" s="13" t="s">
        <v>30</v>
      </c>
      <c r="O39" s="16"/>
      <c r="P39" s="41"/>
      <c r="Q39" s="41"/>
    </row>
    <row r="40" spans="2:17" ht="26.25" customHeight="1" thickBot="1" x14ac:dyDescent="0.3">
      <c r="D40" s="92" t="s">
        <v>41</v>
      </c>
      <c r="E40" s="93"/>
      <c r="F40" s="94" t="s">
        <v>42</v>
      </c>
      <c r="G40" s="95"/>
      <c r="H40" s="94" t="s">
        <v>43</v>
      </c>
      <c r="I40" s="95"/>
      <c r="J40" s="94" t="s">
        <v>44</v>
      </c>
      <c r="K40" s="95"/>
      <c r="L40" s="94" t="s">
        <v>45</v>
      </c>
      <c r="M40" s="96"/>
      <c r="N40" s="4" t="s">
        <v>46</v>
      </c>
      <c r="O40" s="16"/>
      <c r="P40" s="41"/>
      <c r="Q40" s="41"/>
    </row>
    <row r="41" spans="2:17" ht="26.25" customHeight="1" thickBot="1" x14ac:dyDescent="0.3">
      <c r="B41" s="11" t="s">
        <v>28</v>
      </c>
      <c r="C41" s="5" t="s">
        <v>40</v>
      </c>
      <c r="D41" s="49" t="s">
        <v>22</v>
      </c>
      <c r="E41" s="50" t="s">
        <v>23</v>
      </c>
      <c r="F41" s="49" t="s">
        <v>22</v>
      </c>
      <c r="G41" s="51" t="s">
        <v>23</v>
      </c>
      <c r="H41" s="49" t="s">
        <v>22</v>
      </c>
      <c r="I41" s="51" t="s">
        <v>23</v>
      </c>
      <c r="J41" s="49" t="s">
        <v>22</v>
      </c>
      <c r="K41" s="51" t="s">
        <v>23</v>
      </c>
      <c r="L41" s="49" t="s">
        <v>22</v>
      </c>
      <c r="M41" s="64" t="s">
        <v>23</v>
      </c>
      <c r="N41" s="52"/>
      <c r="O41" s="16"/>
      <c r="P41" s="41"/>
      <c r="Q41" s="41"/>
    </row>
    <row r="42" spans="2:17" ht="18" customHeight="1" thickBot="1" x14ac:dyDescent="0.3">
      <c r="B42" s="44" t="s">
        <v>0</v>
      </c>
      <c r="C42" s="99"/>
      <c r="D42" s="55"/>
      <c r="E42" s="47">
        <f>$C$42*D42</f>
        <v>0</v>
      </c>
      <c r="F42" s="55"/>
      <c r="G42" s="47">
        <f>$C$42*F42</f>
        <v>0</v>
      </c>
      <c r="H42" s="57"/>
      <c r="I42" s="58">
        <f>$C$42*H42</f>
        <v>0</v>
      </c>
      <c r="J42" s="57"/>
      <c r="K42" s="58">
        <f>$C$42*J42</f>
        <v>0</v>
      </c>
      <c r="L42" s="59"/>
      <c r="M42" s="65">
        <f>$C$42*L42</f>
        <v>0</v>
      </c>
      <c r="N42" s="48">
        <f t="shared" ref="N42:N59" si="1">E42+G42+I42+K42+M42</f>
        <v>0</v>
      </c>
      <c r="O42" s="16"/>
      <c r="P42" s="41"/>
      <c r="Q42" s="41"/>
    </row>
    <row r="43" spans="2:17" ht="16.5" customHeight="1" thickBot="1" x14ac:dyDescent="0.3">
      <c r="B43" s="45" t="s">
        <v>18</v>
      </c>
      <c r="C43" s="99"/>
      <c r="D43" s="55"/>
      <c r="E43" s="6">
        <f>$C$43*D43</f>
        <v>0</v>
      </c>
      <c r="F43" s="55"/>
      <c r="G43" s="6">
        <f>$C$43*F43</f>
        <v>0</v>
      </c>
      <c r="H43" s="57"/>
      <c r="I43" s="6">
        <f>$C$43*H43</f>
        <v>0</v>
      </c>
      <c r="J43" s="57"/>
      <c r="K43" s="6">
        <f>$C$43*J43</f>
        <v>0</v>
      </c>
      <c r="L43" s="59"/>
      <c r="M43" s="66">
        <f>$C$43*L43</f>
        <v>0</v>
      </c>
      <c r="N43" s="9">
        <f t="shared" si="1"/>
        <v>0</v>
      </c>
      <c r="O43" s="16"/>
      <c r="P43" s="41"/>
      <c r="Q43" s="41"/>
    </row>
    <row r="44" spans="2:17" ht="16.5" customHeight="1" thickBot="1" x14ac:dyDescent="0.3">
      <c r="B44" s="45" t="s">
        <v>1</v>
      </c>
      <c r="C44" s="99"/>
      <c r="D44" s="55"/>
      <c r="E44" s="6">
        <f>$C$44*D44</f>
        <v>0</v>
      </c>
      <c r="F44" s="55"/>
      <c r="G44" s="6">
        <f>$C$44*F44</f>
        <v>0</v>
      </c>
      <c r="H44" s="57"/>
      <c r="I44" s="6">
        <f>$C$44*H44</f>
        <v>0</v>
      </c>
      <c r="J44" s="57"/>
      <c r="K44" s="6">
        <f>$C$44*J44</f>
        <v>0</v>
      </c>
      <c r="L44" s="59"/>
      <c r="M44" s="66">
        <f>$C$44*L44</f>
        <v>0</v>
      </c>
      <c r="N44" s="9">
        <f t="shared" si="1"/>
        <v>0</v>
      </c>
      <c r="O44" s="16"/>
      <c r="P44" s="41"/>
      <c r="Q44" s="41"/>
    </row>
    <row r="45" spans="2:17" ht="18" customHeight="1" thickBot="1" x14ac:dyDescent="0.3">
      <c r="B45" s="45" t="s">
        <v>2</v>
      </c>
      <c r="C45" s="99"/>
      <c r="D45" s="55"/>
      <c r="E45" s="6">
        <f>$C$45*D45</f>
        <v>0</v>
      </c>
      <c r="F45" s="55"/>
      <c r="G45" s="6">
        <f>$C$45*F45</f>
        <v>0</v>
      </c>
      <c r="H45" s="57"/>
      <c r="I45" s="6">
        <f>$C$45*H45</f>
        <v>0</v>
      </c>
      <c r="J45" s="57"/>
      <c r="K45" s="6">
        <f>$C$45*J45</f>
        <v>0</v>
      </c>
      <c r="L45" s="59"/>
      <c r="M45" s="66">
        <f>$C$45*L45</f>
        <v>0</v>
      </c>
      <c r="N45" s="9">
        <f t="shared" si="1"/>
        <v>0</v>
      </c>
      <c r="O45" s="16"/>
      <c r="P45" s="41"/>
      <c r="Q45" s="41"/>
    </row>
    <row r="46" spans="2:17" ht="17.25" customHeight="1" thickBot="1" x14ac:dyDescent="0.3">
      <c r="B46" s="45" t="s">
        <v>38</v>
      </c>
      <c r="C46" s="99"/>
      <c r="D46" s="55"/>
      <c r="E46" s="6">
        <f>$C$46*D46</f>
        <v>0</v>
      </c>
      <c r="F46" s="55"/>
      <c r="G46" s="6">
        <f>$C$46*F46</f>
        <v>0</v>
      </c>
      <c r="H46" s="57"/>
      <c r="I46" s="6">
        <f>$C$46*H46</f>
        <v>0</v>
      </c>
      <c r="J46" s="57"/>
      <c r="K46" s="6">
        <f>$C$46*J46</f>
        <v>0</v>
      </c>
      <c r="L46" s="59"/>
      <c r="M46" s="66">
        <f>$C$46*L46</f>
        <v>0</v>
      </c>
      <c r="N46" s="9">
        <f t="shared" si="1"/>
        <v>0</v>
      </c>
      <c r="O46" s="16"/>
      <c r="P46" s="41"/>
      <c r="Q46" s="41"/>
    </row>
    <row r="47" spans="2:17" ht="16.5" customHeight="1" thickBot="1" x14ac:dyDescent="0.3">
      <c r="B47" s="45" t="s">
        <v>3</v>
      </c>
      <c r="C47" s="99"/>
      <c r="D47" s="55"/>
      <c r="E47" s="6">
        <f>$C$47*D47</f>
        <v>0</v>
      </c>
      <c r="F47" s="55"/>
      <c r="G47" s="6">
        <f>$C$47*F47</f>
        <v>0</v>
      </c>
      <c r="H47" s="57"/>
      <c r="I47" s="6">
        <f>$C$47*H47</f>
        <v>0</v>
      </c>
      <c r="J47" s="57"/>
      <c r="K47" s="6">
        <f>$C$47*J47</f>
        <v>0</v>
      </c>
      <c r="L47" s="59"/>
      <c r="M47" s="66">
        <f>$C$47*L47</f>
        <v>0</v>
      </c>
      <c r="N47" s="9">
        <f t="shared" si="1"/>
        <v>0</v>
      </c>
      <c r="O47" s="16"/>
      <c r="P47" s="41"/>
      <c r="Q47" s="41"/>
    </row>
    <row r="48" spans="2:17" ht="15" customHeight="1" thickBot="1" x14ac:dyDescent="0.3">
      <c r="B48" s="45" t="s">
        <v>4</v>
      </c>
      <c r="C48" s="99"/>
      <c r="D48" s="55"/>
      <c r="E48" s="6">
        <f>$C$48*D48</f>
        <v>0</v>
      </c>
      <c r="F48" s="55"/>
      <c r="G48" s="6">
        <f>$C$48*F48</f>
        <v>0</v>
      </c>
      <c r="H48" s="57"/>
      <c r="I48" s="6">
        <f>$C$48*H48</f>
        <v>0</v>
      </c>
      <c r="J48" s="57"/>
      <c r="K48" s="6">
        <f>$C$48*J48</f>
        <v>0</v>
      </c>
      <c r="L48" s="59"/>
      <c r="M48" s="66">
        <f>$C$48*L48</f>
        <v>0</v>
      </c>
      <c r="N48" s="9">
        <f t="shared" si="1"/>
        <v>0</v>
      </c>
      <c r="O48" s="16"/>
      <c r="P48" s="41"/>
      <c r="Q48" s="41"/>
    </row>
    <row r="49" spans="2:17" ht="15.75" customHeight="1" thickBot="1" x14ac:dyDescent="0.3">
      <c r="B49" s="45" t="s">
        <v>5</v>
      </c>
      <c r="C49" s="99"/>
      <c r="D49" s="55"/>
      <c r="E49" s="6">
        <f>$C$49*D49</f>
        <v>0</v>
      </c>
      <c r="F49" s="55"/>
      <c r="G49" s="6">
        <f>$C$49*F49</f>
        <v>0</v>
      </c>
      <c r="H49" s="57"/>
      <c r="I49" s="6">
        <f>$C$49*H49</f>
        <v>0</v>
      </c>
      <c r="J49" s="57"/>
      <c r="K49" s="6">
        <f>$C$49*J49</f>
        <v>0</v>
      </c>
      <c r="L49" s="59"/>
      <c r="M49" s="66">
        <f>$C$49*L49</f>
        <v>0</v>
      </c>
      <c r="N49" s="9">
        <f t="shared" si="1"/>
        <v>0</v>
      </c>
      <c r="O49" s="16"/>
      <c r="P49" s="41"/>
      <c r="Q49" s="41"/>
    </row>
    <row r="50" spans="2:17" ht="16.5" customHeight="1" thickBot="1" x14ac:dyDescent="0.3">
      <c r="B50" s="45" t="s">
        <v>6</v>
      </c>
      <c r="C50" s="99"/>
      <c r="D50" s="55"/>
      <c r="E50" s="6">
        <f>$C$50*D50</f>
        <v>0</v>
      </c>
      <c r="F50" s="55"/>
      <c r="G50" s="6">
        <f>$C$50*F50</f>
        <v>0</v>
      </c>
      <c r="H50" s="57"/>
      <c r="I50" s="6">
        <f>$C$50*H50</f>
        <v>0</v>
      </c>
      <c r="J50" s="57"/>
      <c r="K50" s="6">
        <f>$C$50*J50</f>
        <v>0</v>
      </c>
      <c r="L50" s="59"/>
      <c r="M50" s="66">
        <f>$C$50*L50</f>
        <v>0</v>
      </c>
      <c r="N50" s="9">
        <f t="shared" si="1"/>
        <v>0</v>
      </c>
      <c r="O50" s="16"/>
      <c r="P50" s="41"/>
      <c r="Q50" s="41"/>
    </row>
    <row r="51" spans="2:17" ht="17.25" customHeight="1" thickBot="1" x14ac:dyDescent="0.3">
      <c r="B51" s="45" t="s">
        <v>7</v>
      </c>
      <c r="C51" s="99"/>
      <c r="D51" s="55"/>
      <c r="E51" s="6">
        <f>$C$51*D51</f>
        <v>0</v>
      </c>
      <c r="F51" s="55"/>
      <c r="G51" s="6">
        <f>$C$51*F51</f>
        <v>0</v>
      </c>
      <c r="H51" s="57"/>
      <c r="I51" s="6">
        <f>$C$51*H51</f>
        <v>0</v>
      </c>
      <c r="J51" s="57"/>
      <c r="K51" s="6">
        <f>$C$51*J51</f>
        <v>0</v>
      </c>
      <c r="L51" s="59"/>
      <c r="M51" s="66">
        <f>$C$51*L51</f>
        <v>0</v>
      </c>
      <c r="N51" s="9">
        <f t="shared" si="1"/>
        <v>0</v>
      </c>
      <c r="O51" s="16"/>
      <c r="P51" s="41"/>
      <c r="Q51" s="41"/>
    </row>
    <row r="52" spans="2:17" ht="16.5" customHeight="1" thickBot="1" x14ac:dyDescent="0.3">
      <c r="B52" s="45" t="s">
        <v>8</v>
      </c>
      <c r="C52" s="99"/>
      <c r="D52" s="55"/>
      <c r="E52" s="6">
        <f>$C$52*D52</f>
        <v>0</v>
      </c>
      <c r="F52" s="55"/>
      <c r="G52" s="6">
        <f>$C$52*F52</f>
        <v>0</v>
      </c>
      <c r="H52" s="57"/>
      <c r="I52" s="6">
        <f>$C$52*H52</f>
        <v>0</v>
      </c>
      <c r="J52" s="57"/>
      <c r="K52" s="6">
        <f>$C$52*J52</f>
        <v>0</v>
      </c>
      <c r="L52" s="59"/>
      <c r="M52" s="66">
        <f>$C$52*L52</f>
        <v>0</v>
      </c>
      <c r="N52" s="9">
        <f t="shared" si="1"/>
        <v>0</v>
      </c>
      <c r="O52"/>
      <c r="P52" s="17"/>
      <c r="Q52" s="17"/>
    </row>
    <row r="53" spans="2:17" ht="15.75" customHeight="1" thickBot="1" x14ac:dyDescent="0.3">
      <c r="B53" s="45" t="s">
        <v>9</v>
      </c>
      <c r="C53" s="99"/>
      <c r="D53" s="55"/>
      <c r="E53" s="6">
        <f>$C$53*D53</f>
        <v>0</v>
      </c>
      <c r="F53" s="55"/>
      <c r="G53" s="6">
        <f>$C$53*F53</f>
        <v>0</v>
      </c>
      <c r="H53" s="57"/>
      <c r="I53" s="6">
        <f>$C$53*H53</f>
        <v>0</v>
      </c>
      <c r="J53" s="57"/>
      <c r="K53" s="6">
        <f>$C$53*J53</f>
        <v>0</v>
      </c>
      <c r="L53" s="59"/>
      <c r="M53" s="66">
        <f>$C$53*L53</f>
        <v>0</v>
      </c>
      <c r="N53" s="9">
        <f t="shared" si="1"/>
        <v>0</v>
      </c>
      <c r="O53" s="19"/>
      <c r="P53" s="19"/>
      <c r="Q53" s="17"/>
    </row>
    <row r="54" spans="2:17" ht="15.75" thickBot="1" x14ac:dyDescent="0.3">
      <c r="B54" s="45" t="s">
        <v>10</v>
      </c>
      <c r="C54" s="99"/>
      <c r="D54" s="55"/>
      <c r="E54" s="6">
        <f>$C$54*D54</f>
        <v>0</v>
      </c>
      <c r="F54" s="55"/>
      <c r="G54" s="6">
        <f>$C$54*F54</f>
        <v>0</v>
      </c>
      <c r="H54" s="57"/>
      <c r="I54" s="6">
        <f>$C$54*H54</f>
        <v>0</v>
      </c>
      <c r="J54" s="57"/>
      <c r="K54" s="6">
        <f>$C$54*J54</f>
        <v>0</v>
      </c>
      <c r="L54" s="59"/>
      <c r="M54" s="66">
        <f>$C$54*L55</f>
        <v>0</v>
      </c>
      <c r="N54" s="9">
        <f t="shared" si="1"/>
        <v>0</v>
      </c>
      <c r="O54"/>
      <c r="P54"/>
    </row>
    <row r="55" spans="2:17" ht="15.75" thickBot="1" x14ac:dyDescent="0.3">
      <c r="B55" s="45" t="s">
        <v>54</v>
      </c>
      <c r="C55" s="99"/>
      <c r="D55" s="55"/>
      <c r="E55" s="6">
        <f>$C$55*D55</f>
        <v>0</v>
      </c>
      <c r="F55" s="55"/>
      <c r="G55" s="6">
        <f>$C$55*F55</f>
        <v>0</v>
      </c>
      <c r="H55" s="57"/>
      <c r="I55" s="6">
        <f>$C$55*H55</f>
        <v>0</v>
      </c>
      <c r="J55" s="57"/>
      <c r="K55" s="6">
        <f>$C$55*J55</f>
        <v>0</v>
      </c>
      <c r="L55" s="59"/>
      <c r="M55" s="66">
        <f>C55*L55</f>
        <v>0</v>
      </c>
      <c r="N55" s="9">
        <f t="shared" si="1"/>
        <v>0</v>
      </c>
      <c r="O55" s="53"/>
      <c r="P55" s="53"/>
      <c r="Q55" s="54"/>
    </row>
    <row r="56" spans="2:17" ht="15.75" thickBot="1" x14ac:dyDescent="0.3">
      <c r="B56" s="45" t="s">
        <v>11</v>
      </c>
      <c r="C56" s="99"/>
      <c r="D56" s="55"/>
      <c r="E56" s="6">
        <f>$C$56*D56</f>
        <v>0</v>
      </c>
      <c r="F56" s="55"/>
      <c r="G56" s="6">
        <f>$C$56*F56</f>
        <v>0</v>
      </c>
      <c r="H56" s="57"/>
      <c r="I56" s="6">
        <f>$C$56*H56</f>
        <v>0</v>
      </c>
      <c r="J56" s="57"/>
      <c r="K56" s="6">
        <f>$C$56*J56</f>
        <v>0</v>
      </c>
      <c r="L56" s="59"/>
      <c r="M56" s="66">
        <f>$C$56*L56</f>
        <v>0</v>
      </c>
      <c r="N56" s="9">
        <f t="shared" si="1"/>
        <v>0</v>
      </c>
      <c r="O56"/>
      <c r="P56"/>
    </row>
    <row r="57" spans="2:17" ht="19.5" customHeight="1" thickBot="1" x14ac:dyDescent="0.3">
      <c r="B57" s="45" t="s">
        <v>12</v>
      </c>
      <c r="C57" s="99"/>
      <c r="D57" s="55"/>
      <c r="E57" s="6">
        <f>$C$57*D57</f>
        <v>0</v>
      </c>
      <c r="F57" s="55"/>
      <c r="G57" s="6">
        <f>$C$57*F57</f>
        <v>0</v>
      </c>
      <c r="H57" s="57"/>
      <c r="I57" s="6">
        <f>$C$57*H57</f>
        <v>0</v>
      </c>
      <c r="J57" s="57"/>
      <c r="K57" s="6">
        <f>$C$57*J57</f>
        <v>0</v>
      </c>
      <c r="L57" s="59"/>
      <c r="M57" s="66">
        <f>$C$57*L57</f>
        <v>0</v>
      </c>
      <c r="N57" s="9">
        <f t="shared" si="1"/>
        <v>0</v>
      </c>
      <c r="O57" s="53"/>
      <c r="P57" s="53"/>
      <c r="Q57" s="17"/>
    </row>
    <row r="58" spans="2:17" ht="20.25" customHeight="1" thickBot="1" x14ac:dyDescent="0.3">
      <c r="B58" s="45" t="s">
        <v>13</v>
      </c>
      <c r="C58" s="99"/>
      <c r="D58" s="55"/>
      <c r="E58" s="6">
        <f>$C$58*D58</f>
        <v>0</v>
      </c>
      <c r="F58" s="55"/>
      <c r="G58" s="56">
        <f>$C$58*F58</f>
        <v>0</v>
      </c>
      <c r="H58" s="57"/>
      <c r="I58" s="56">
        <f>$C$58*H58</f>
        <v>0</v>
      </c>
      <c r="J58" s="57"/>
      <c r="K58" s="56">
        <f>$C$58*J58</f>
        <v>0</v>
      </c>
      <c r="L58" s="59"/>
      <c r="M58" s="63">
        <f>$C$58*L58</f>
        <v>0</v>
      </c>
      <c r="N58" s="9">
        <f t="shared" si="1"/>
        <v>0</v>
      </c>
      <c r="O58" s="19"/>
      <c r="P58" s="19"/>
      <c r="Q58" s="17"/>
    </row>
    <row r="59" spans="2:17" ht="20.25" customHeight="1" thickBot="1" x14ac:dyDescent="0.3">
      <c r="B59" s="46" t="s">
        <v>14</v>
      </c>
      <c r="C59" s="99"/>
      <c r="D59" s="55"/>
      <c r="E59" s="62">
        <f>$C$59*D59</f>
        <v>0</v>
      </c>
      <c r="F59" s="55"/>
      <c r="G59" s="62">
        <f>$C$59*F59</f>
        <v>0</v>
      </c>
      <c r="H59" s="57"/>
      <c r="I59" s="62">
        <f>$C$59*H59</f>
        <v>0</v>
      </c>
      <c r="J59" s="57"/>
      <c r="K59" s="62">
        <f>$C$59*J59</f>
        <v>0</v>
      </c>
      <c r="L59" s="59"/>
      <c r="M59" s="62">
        <f>$C$59*L59</f>
        <v>0</v>
      </c>
      <c r="N59" s="10">
        <f t="shared" si="1"/>
        <v>0</v>
      </c>
      <c r="O59" s="19"/>
      <c r="P59" s="19"/>
      <c r="Q59" s="17"/>
    </row>
    <row r="60" spans="2:17" ht="20.25" customHeight="1" thickBot="1" x14ac:dyDescent="0.3">
      <c r="B60" s="78" t="s">
        <v>30</v>
      </c>
      <c r="C60" s="79"/>
      <c r="D60" s="61" t="s">
        <v>47</v>
      </c>
      <c r="E60" s="60">
        <f>SUM(E42:E59)</f>
        <v>0</v>
      </c>
      <c r="F60" s="61" t="s">
        <v>48</v>
      </c>
      <c r="G60" s="60">
        <f>SUM(G42:G59)</f>
        <v>0</v>
      </c>
      <c r="H60" s="61" t="s">
        <v>49</v>
      </c>
      <c r="I60" s="60">
        <f>SUM(I42:I59)</f>
        <v>0</v>
      </c>
      <c r="J60" s="61" t="s">
        <v>50</v>
      </c>
      <c r="K60" s="60">
        <f>SUM(K42:K59)</f>
        <v>0</v>
      </c>
      <c r="L60" s="61" t="s">
        <v>51</v>
      </c>
      <c r="M60" s="60">
        <f>SUM(M42:M59)</f>
        <v>0</v>
      </c>
      <c r="N60" s="19"/>
      <c r="O60" s="19"/>
      <c r="P60" s="19"/>
      <c r="Q60" s="17"/>
    </row>
    <row r="61" spans="2:17" ht="20.25" customHeight="1" x14ac:dyDescent="0.25">
      <c r="G61"/>
      <c r="H61" s="18"/>
      <c r="I61"/>
      <c r="J61" s="17"/>
      <c r="K61"/>
      <c r="L61" s="17"/>
      <c r="M61"/>
      <c r="N61" s="19"/>
      <c r="O61" s="19"/>
      <c r="P61" s="19"/>
      <c r="Q61" s="17"/>
    </row>
    <row r="62" spans="2:17" ht="15.75" thickBot="1" x14ac:dyDescent="0.3">
      <c r="Q62" s="1"/>
    </row>
    <row r="63" spans="2:17" ht="19.5" customHeight="1" thickBot="1" x14ac:dyDescent="0.35">
      <c r="B63" s="33"/>
      <c r="C63" s="76" t="s">
        <v>32</v>
      </c>
      <c r="D63" s="76"/>
      <c r="E63" s="76"/>
      <c r="F63" s="76"/>
      <c r="K63" s="84" t="s">
        <v>57</v>
      </c>
      <c r="L63" s="85"/>
      <c r="M63" s="85"/>
      <c r="N63" s="7">
        <f>SUM(N42:N59)</f>
        <v>0</v>
      </c>
      <c r="O63" t="s">
        <v>36</v>
      </c>
    </row>
    <row r="64" spans="2:17" ht="19.5" thickBot="1" x14ac:dyDescent="0.35">
      <c r="B64" s="33" t="s">
        <v>31</v>
      </c>
      <c r="C64" s="76"/>
      <c r="D64" s="76"/>
      <c r="E64" s="76"/>
      <c r="F64" s="76"/>
      <c r="K64"/>
      <c r="L64"/>
      <c r="M64"/>
      <c r="N64"/>
      <c r="O64"/>
    </row>
    <row r="65" spans="2:15" ht="15.75" thickBot="1" x14ac:dyDescent="0.3">
      <c r="K65" s="86" t="s">
        <v>24</v>
      </c>
      <c r="L65" s="87"/>
      <c r="M65" s="87"/>
      <c r="N65" s="20">
        <f>E35</f>
        <v>0</v>
      </c>
      <c r="O65" t="s">
        <v>36</v>
      </c>
    </row>
    <row r="66" spans="2:15" ht="19.5" thickBot="1" x14ac:dyDescent="0.35">
      <c r="B66" s="33"/>
      <c r="C66" s="76" t="s">
        <v>32</v>
      </c>
      <c r="D66" s="76"/>
      <c r="E66" s="76"/>
      <c r="F66" s="76"/>
      <c r="K66"/>
      <c r="L66"/>
      <c r="M66"/>
      <c r="N66"/>
      <c r="O66"/>
    </row>
    <row r="67" spans="2:15" ht="19.5" thickBot="1" x14ac:dyDescent="0.35">
      <c r="B67" s="33" t="s">
        <v>34</v>
      </c>
      <c r="C67" s="76"/>
      <c r="D67" s="76"/>
      <c r="E67" s="76"/>
      <c r="F67" s="76"/>
      <c r="K67" s="86" t="s">
        <v>58</v>
      </c>
      <c r="L67" s="87"/>
      <c r="M67" s="87"/>
      <c r="N67" s="7">
        <f>N63+N65</f>
        <v>0</v>
      </c>
      <c r="O67" t="s">
        <v>36</v>
      </c>
    </row>
    <row r="68" spans="2:15" ht="18.75" x14ac:dyDescent="0.3">
      <c r="B68" s="33"/>
    </row>
    <row r="69" spans="2:15" ht="18.75" x14ac:dyDescent="0.3">
      <c r="B69" s="33"/>
      <c r="C69" s="75" t="s">
        <v>32</v>
      </c>
      <c r="D69" s="75"/>
      <c r="E69" s="75"/>
      <c r="F69" s="75"/>
    </row>
    <row r="70" spans="2:15" ht="18.75" x14ac:dyDescent="0.3">
      <c r="B70" s="33" t="s">
        <v>33</v>
      </c>
      <c r="C70" s="75"/>
      <c r="D70" s="75"/>
      <c r="E70" s="75"/>
      <c r="F70" s="75"/>
    </row>
  </sheetData>
  <sheetProtection sheet="1" objects="1" scenarios="1"/>
  <mergeCells count="34">
    <mergeCell ref="K63:M63"/>
    <mergeCell ref="K65:M65"/>
    <mergeCell ref="K67:M67"/>
    <mergeCell ref="C63:F64"/>
    <mergeCell ref="B14:E14"/>
    <mergeCell ref="D39:E39"/>
    <mergeCell ref="F39:G39"/>
    <mergeCell ref="H39:I39"/>
    <mergeCell ref="J39:K39"/>
    <mergeCell ref="L39:M39"/>
    <mergeCell ref="D40:E40"/>
    <mergeCell ref="F40:G40"/>
    <mergeCell ref="H40:I40"/>
    <mergeCell ref="J40:K40"/>
    <mergeCell ref="L40:M40"/>
    <mergeCell ref="M14:N14"/>
    <mergeCell ref="O14:P14"/>
    <mergeCell ref="I14:J14"/>
    <mergeCell ref="B7:J7"/>
    <mergeCell ref="C35:D35"/>
    <mergeCell ref="G15:H15"/>
    <mergeCell ref="I15:J15"/>
    <mergeCell ref="K15:L15"/>
    <mergeCell ref="M15:N15"/>
    <mergeCell ref="O15:P15"/>
    <mergeCell ref="G14:H14"/>
    <mergeCell ref="K14:L14"/>
    <mergeCell ref="B5:J5"/>
    <mergeCell ref="C69:F70"/>
    <mergeCell ref="C66:F67"/>
    <mergeCell ref="B6:J6"/>
    <mergeCell ref="B8:J8"/>
    <mergeCell ref="B60:C60"/>
    <mergeCell ref="B37:E37"/>
  </mergeCells>
  <pageMargins left="0.7" right="0.7" top="0.75" bottom="0.75" header="0.3" footer="0.3"/>
  <pageSetup paperSize="8" scale="57" fitToHeight="0" orientation="landscape"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Cover</vt:lpstr>
      <vt:lpstr>Pricing Schedule</vt:lpstr>
      <vt:lpstr>Cover!Print_Area</vt:lpstr>
      <vt:lpstr>'Pricing Schedule'!Print_Area</vt:lpstr>
    </vt:vector>
  </TitlesOfParts>
  <Company>Tipperary County Council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Tierney, Oliver</dc:creator>
  <cp:lastModifiedBy>Tierney, Oliver</cp:lastModifiedBy>
  <cp:lastPrinted>2026-05-07T14:14:51Z</cp:lastPrinted>
  <dcterms:created xsi:type="dcterms:W3CDTF">2026-04-24T10:41:57Z</dcterms:created>
  <dcterms:modified xsi:type="dcterms:W3CDTF">2026-06-23T11:33:33Z</dcterms:modified>
</cp:coreProperties>
</file>